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96" windowWidth="13020" windowHeight="102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K36" i="1" l="1"/>
  <c r="J36" i="1"/>
  <c r="I36" i="1"/>
  <c r="H36" i="1"/>
  <c r="G36" i="1"/>
  <c r="F36" i="1"/>
  <c r="G27" i="1"/>
  <c r="K27" i="1"/>
  <c r="J27" i="1"/>
  <c r="I27" i="1"/>
  <c r="H27" i="1"/>
  <c r="F27" i="1"/>
  <c r="G100" i="1" l="1"/>
  <c r="F100" i="1"/>
  <c r="E100" i="1"/>
  <c r="D100" i="1"/>
  <c r="I74" i="1" l="1"/>
  <c r="C74" i="1"/>
  <c r="D93" i="1" l="1"/>
  <c r="D96" i="1"/>
  <c r="I34" i="1"/>
  <c r="K34" i="1"/>
  <c r="J34" i="1"/>
  <c r="H34" i="1"/>
  <c r="J32" i="1"/>
  <c r="H32" i="1"/>
  <c r="K32" i="1"/>
  <c r="I32" i="1"/>
  <c r="G32" i="1"/>
  <c r="F32" i="1"/>
  <c r="E36" i="1"/>
  <c r="D36" i="1"/>
  <c r="F34" i="1"/>
  <c r="D34" i="1"/>
  <c r="E34" i="1"/>
  <c r="E32" i="1"/>
  <c r="D32" i="1"/>
  <c r="K24" i="1"/>
  <c r="J24" i="1"/>
  <c r="I24" i="1"/>
  <c r="H24" i="1"/>
  <c r="G24" i="1"/>
  <c r="F24" i="1"/>
  <c r="E24" i="1"/>
  <c r="D24" i="1"/>
  <c r="C24" i="1"/>
  <c r="J93" i="1" l="1"/>
  <c r="K93" i="1"/>
  <c r="I93" i="1"/>
  <c r="H93" i="1"/>
  <c r="G93" i="1"/>
  <c r="E93" i="1"/>
  <c r="F93" i="1"/>
  <c r="C21" i="1" l="1"/>
  <c r="D21" i="1"/>
  <c r="E21" i="1"/>
  <c r="F21" i="1"/>
  <c r="G21" i="1"/>
  <c r="H21" i="1"/>
  <c r="I21" i="1"/>
  <c r="J21" i="1"/>
  <c r="K21" i="1"/>
  <c r="K45" i="1" l="1"/>
  <c r="J45" i="1"/>
  <c r="I45" i="1"/>
  <c r="H45" i="1"/>
  <c r="G45" i="1"/>
  <c r="E45" i="1"/>
  <c r="F45" i="1"/>
  <c r="E43" i="1"/>
  <c r="K43" i="1"/>
  <c r="J43" i="1"/>
  <c r="I43" i="1"/>
  <c r="H43" i="1"/>
  <c r="G43" i="1"/>
  <c r="F43" i="1"/>
  <c r="J39" i="1"/>
  <c r="K39" i="1"/>
  <c r="I39" i="1"/>
  <c r="H39" i="1"/>
  <c r="G39" i="1"/>
  <c r="E39" i="1"/>
  <c r="G102" i="1" l="1"/>
  <c r="I102" i="1" s="1"/>
  <c r="K102" i="1" s="1"/>
  <c r="F102" i="1"/>
  <c r="H102" i="1" s="1"/>
  <c r="J102" i="1" s="1"/>
  <c r="J100" i="1"/>
  <c r="K62" i="1"/>
  <c r="I62" i="1"/>
  <c r="G62" i="1"/>
  <c r="F61" i="1"/>
  <c r="H61" i="1" s="1"/>
  <c r="J61" i="1" s="1"/>
  <c r="J62" i="1" s="1"/>
  <c r="G47" i="1"/>
  <c r="I47" i="1" s="1"/>
  <c r="K47" i="1" s="1"/>
  <c r="F47" i="1"/>
  <c r="H47" i="1" s="1"/>
  <c r="J47" i="1" s="1"/>
  <c r="F62" i="1" l="1"/>
  <c r="H62" i="1"/>
  <c r="E62" i="1"/>
  <c r="D62" i="1"/>
  <c r="K103" i="1"/>
  <c r="I103" i="1"/>
  <c r="H103" i="1"/>
  <c r="G103" i="1"/>
  <c r="F103" i="1"/>
  <c r="E103" i="1"/>
  <c r="D103" i="1"/>
  <c r="I100" i="1"/>
  <c r="H100" i="1"/>
  <c r="F39" i="1"/>
  <c r="K48" i="1" l="1"/>
  <c r="J48" i="1"/>
  <c r="I48" i="1"/>
  <c r="H48" i="1"/>
  <c r="G48" i="1"/>
  <c r="F48" i="1"/>
  <c r="E48" i="1"/>
  <c r="D48" i="1"/>
  <c r="D39" i="1"/>
  <c r="K96" i="1" l="1"/>
  <c r="J96" i="1"/>
  <c r="I96" i="1"/>
  <c r="H96" i="1"/>
  <c r="G96" i="1"/>
  <c r="F96" i="1"/>
  <c r="E96" i="1"/>
  <c r="K74" i="1"/>
  <c r="J74" i="1"/>
  <c r="H74" i="1"/>
  <c r="G74" i="1"/>
  <c r="F74" i="1"/>
  <c r="E74" i="1"/>
  <c r="D74" i="1"/>
  <c r="K30" i="1"/>
  <c r="J30" i="1"/>
  <c r="I30" i="1"/>
  <c r="H30" i="1"/>
  <c r="G30" i="1"/>
  <c r="F30" i="1"/>
  <c r="E30" i="1"/>
  <c r="D30" i="1"/>
  <c r="E27" i="1"/>
  <c r="D27" i="1"/>
  <c r="K100" i="1"/>
</calcChain>
</file>

<file path=xl/sharedStrings.xml><?xml version="1.0" encoding="utf-8"?>
<sst xmlns="http://schemas.openxmlformats.org/spreadsheetml/2006/main" count="183" uniqueCount="122">
  <si>
    <t>в том числе:</t>
  </si>
  <si>
    <t>Валовой сбор зерна (в весе после доработки)</t>
  </si>
  <si>
    <t>тыс. тонн</t>
  </si>
  <si>
    <t>Валовой сбор картофеля</t>
  </si>
  <si>
    <t>Валовой сбор овощей</t>
  </si>
  <si>
    <t>Молоко</t>
  </si>
  <si>
    <t>Яйца</t>
  </si>
  <si>
    <t>млн.шт.</t>
  </si>
  <si>
    <t>тыс. руб.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</si>
  <si>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</si>
  <si>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</si>
  <si>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</si>
  <si>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</si>
  <si>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</si>
  <si>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</si>
  <si>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</si>
  <si>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</si>
  <si>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Индекс физического объема</t>
  </si>
  <si>
    <t>Форма 2п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</si>
  <si>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</si>
  <si>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</si>
  <si>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</si>
  <si>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</si>
  <si>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</si>
  <si>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</si>
  <si>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</si>
  <si>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</si>
  <si>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</si>
  <si>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</si>
  <si>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</si>
  <si>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</si>
  <si>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</si>
  <si>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</si>
  <si>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</si>
  <si>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</si>
  <si>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</si>
  <si>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</si>
  <si>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Основные показатели, представляемые для разработки прогноза социально-экономического развития муниципального образования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</si>
  <si>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</si>
  <si>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</si>
  <si>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</si>
  <si>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</si>
  <si>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</si>
  <si>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</si>
  <si>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</si>
  <si>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</si>
  <si>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</si>
  <si>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</si>
  <si>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</si>
  <si>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</si>
  <si>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</si>
  <si>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</si>
  <si>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</si>
  <si>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</si>
  <si>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</si>
  <si>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</si>
  <si>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</si>
  <si>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</si>
  <si>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</si>
  <si>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человек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</si>
  <si>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</si>
  <si>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</si>
  <si>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</si>
  <si>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</si>
  <si>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</si>
  <si>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</si>
  <si>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</si>
  <si>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</si>
  <si>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</si>
  <si>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</si>
  <si>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</si>
  <si>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Инвестиции в основной капитал по источникам финансирования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</si>
  <si>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</si>
  <si>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</si>
  <si>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</si>
  <si>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</si>
  <si>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</si>
  <si>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</si>
  <si>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</si>
  <si>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</si>
  <si>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</si>
  <si>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</si>
  <si>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</si>
  <si>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</si>
  <si>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</si>
  <si>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</si>
  <si>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</si>
  <si>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</si>
  <si>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</si>
  <si>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</si>
  <si>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</si>
  <si>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</si>
  <si>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</si>
  <si>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</si>
  <si>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</si>
  <si>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</si>
  <si>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</si>
  <si>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</si>
  <si>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</si>
  <si>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</si>
  <si>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Государственный долг муниципального района (городского округа)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</si>
  <si>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</si>
  <si>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</si>
  <si>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</si>
  <si>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</si>
  <si>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9. Финансы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</si>
  <si>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</si>
  <si>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</si>
  <si>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</si>
  <si>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</si>
  <si>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3. Транспорт</t>
  </si>
  <si>
    <t>4. Инвестиции</t>
  </si>
  <si>
    <t>5. Бюджет муниципального района (городского округа)</t>
  </si>
  <si>
    <t>6. Труд и занятость</t>
  </si>
  <si>
    <t>7. Рынок товаров и услуг</t>
  </si>
  <si>
    <t xml:space="preserve">Среднесписочная численность работников по крупным и средним предприятиям и организациям </t>
  </si>
  <si>
    <t>Приложение №1</t>
  </si>
  <si>
    <t>к Постановлению администрации Унечского района</t>
  </si>
  <si>
    <t xml:space="preserve">Численность населения </t>
  </si>
  <si>
    <t>Унечское городское поселение Унечского муниципального района Брянской области на 2022 год и плановый период 2023 и 2024 годы</t>
  </si>
  <si>
    <t>Среднемесячная номинальная начисленная заработная плата одного работника (по полному кругу)</t>
  </si>
  <si>
    <t>от _12.11._ 2021 г. № 315_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</si>
</sst>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;[Red]0.00"/>
    <numFmt numFmtId="166" formatCode="0.000;[Red]0.000"/>
  </numFmts>
  <fonts count="14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 shrinkToFi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 shrinkToFi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vertical="center" wrapText="1" shrinkToFi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left" vertical="center" wrapText="1" shrinkToFit="1"/>
    </xf>
    <xf numFmtId="4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left" vertical="center" wrapText="1" shrinkToFit="1"/>
    </xf>
    <xf numFmtId="0" fontId="2" fillId="5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4" fontId="9" fillId="5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8" fillId="0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shrinkToFit="1"/>
    </xf>
    <xf numFmtId="0" fontId="8" fillId="6" borderId="1" xfId="0" applyFont="1" applyFill="1" applyBorder="1" applyAlignment="1" applyProtection="1">
      <alignment horizontal="left" vertical="center" wrapText="1" shrinkToFit="1"/>
    </xf>
    <xf numFmtId="0" fontId="8" fillId="6" borderId="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center" wrapText="1" shrinkToFit="1"/>
    </xf>
    <xf numFmtId="2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shrinkToFit="1"/>
    </xf>
    <xf numFmtId="0" fontId="8" fillId="0" borderId="1" xfId="0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8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8" fillId="5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center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0" applyNumberFormat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 applyProtection="1">
      <alignment horizontal="center" vertical="center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Layout" topLeftCell="C1" zoomScale="60" zoomScaleNormal="70" zoomScaleSheetLayoutView="70" zoomScalePageLayoutView="60" workbookViewId="0">
      <selection activeCell="A6" sqref="A6:K6"/>
    </sheetView>
  </sheetViews>
  <sheetFormatPr defaultRowHeight="13.2" x14ac:dyDescent="0.25"/>
  <cols>
    <col min="1" max="1" width="73" style="16" customWidth="1"/>
    <col min="2" max="2" width="39.77734375" style="17" customWidth="1"/>
    <col min="3" max="3" width="19.77734375" style="16" customWidth="1"/>
    <col min="4" max="4" width="24.44140625" style="16" customWidth="1"/>
    <col min="5" max="5" width="24.77734375" style="16" customWidth="1"/>
    <col min="6" max="6" width="18" style="16" customWidth="1"/>
    <col min="7" max="7" width="20.44140625" style="16" customWidth="1"/>
    <col min="8" max="8" width="21" style="16" customWidth="1"/>
    <col min="9" max="9" width="17.21875" style="16" customWidth="1"/>
    <col min="10" max="10" width="18.21875" style="16" customWidth="1"/>
    <col min="11" max="11" width="17.77734375" style="16" customWidth="1"/>
    <col min="12" max="12" width="79.21875" style="16" customWidth="1"/>
  </cols>
  <sheetData>
    <row r="1" spans="1:11" ht="15.6" x14ac:dyDescent="0.25">
      <c r="H1" s="72"/>
      <c r="I1" s="72"/>
      <c r="J1" s="72" t="s">
        <v>116</v>
      </c>
      <c r="K1" s="72"/>
    </row>
    <row r="2" spans="1:11" ht="15.6" x14ac:dyDescent="0.25">
      <c r="H2" s="72"/>
      <c r="I2" s="80" t="s">
        <v>117</v>
      </c>
      <c r="J2" s="80"/>
      <c r="K2" s="80"/>
    </row>
    <row r="3" spans="1:11" ht="15.6" x14ac:dyDescent="0.25">
      <c r="H3" s="72"/>
      <c r="I3" s="80" t="s">
        <v>121</v>
      </c>
      <c r="J3" s="80"/>
      <c r="K3" s="80"/>
    </row>
    <row r="4" spans="1:11" ht="21" x14ac:dyDescent="0.25">
      <c r="A4" s="81" t="s">
        <v>18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24.75" customHeight="1" x14ac:dyDescent="0.25">
      <c r="A5" s="82" t="s">
        <v>37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ht="25.5" customHeight="1" x14ac:dyDescent="0.25">
      <c r="A6" s="82" t="s">
        <v>119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1" ht="2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</row>
    <row r="9" spans="1:11" ht="17.399999999999999" x14ac:dyDescent="0.25">
      <c r="A9" s="86" t="s">
        <v>19</v>
      </c>
      <c r="B9" s="86" t="s">
        <v>20</v>
      </c>
      <c r="C9" s="15" t="s">
        <v>21</v>
      </c>
      <c r="D9" s="1" t="s">
        <v>21</v>
      </c>
      <c r="E9" s="1" t="s">
        <v>22</v>
      </c>
      <c r="F9" s="1" t="s">
        <v>23</v>
      </c>
      <c r="G9" s="1"/>
      <c r="H9" s="1"/>
      <c r="I9" s="1"/>
      <c r="J9" s="1"/>
      <c r="K9" s="1"/>
    </row>
    <row r="10" spans="1:11" ht="17.399999999999999" x14ac:dyDescent="0.25">
      <c r="A10" s="86"/>
      <c r="B10" s="86"/>
      <c r="C10" s="87">
        <v>2019</v>
      </c>
      <c r="D10" s="86">
        <v>2020</v>
      </c>
      <c r="E10" s="86">
        <v>2021</v>
      </c>
      <c r="F10" s="84">
        <v>2022</v>
      </c>
      <c r="G10" s="85"/>
      <c r="H10" s="84">
        <v>2023</v>
      </c>
      <c r="I10" s="85"/>
      <c r="J10" s="84">
        <v>2024</v>
      </c>
      <c r="K10" s="85"/>
    </row>
    <row r="11" spans="1:11" ht="34.799999999999997" x14ac:dyDescent="0.25">
      <c r="A11" s="86"/>
      <c r="B11" s="86"/>
      <c r="C11" s="88"/>
      <c r="D11" s="86"/>
      <c r="E11" s="86"/>
      <c r="F11" s="15" t="s">
        <v>73</v>
      </c>
      <c r="G11" s="15" t="s">
        <v>72</v>
      </c>
      <c r="H11" s="15" t="s">
        <v>73</v>
      </c>
      <c r="I11" s="15" t="s">
        <v>72</v>
      </c>
      <c r="J11" s="15" t="s">
        <v>73</v>
      </c>
      <c r="K11" s="15" t="s">
        <v>72</v>
      </c>
    </row>
    <row r="12" spans="1:11" ht="17.399999999999999" x14ac:dyDescent="0.25">
      <c r="A12" s="86"/>
      <c r="B12" s="86"/>
      <c r="C12" s="89"/>
      <c r="D12" s="86"/>
      <c r="E12" s="86"/>
      <c r="F12" s="15" t="s">
        <v>24</v>
      </c>
      <c r="G12" s="15" t="s">
        <v>25</v>
      </c>
      <c r="H12" s="15" t="s">
        <v>24</v>
      </c>
      <c r="I12" s="15" t="s">
        <v>25</v>
      </c>
      <c r="J12" s="15" t="s">
        <v>24</v>
      </c>
      <c r="K12" s="15" t="s">
        <v>25</v>
      </c>
    </row>
    <row r="13" spans="1:11" ht="18" x14ac:dyDescent="0.25">
      <c r="A13" s="8" t="s">
        <v>26</v>
      </c>
      <c r="B13" s="9"/>
      <c r="C13" s="47"/>
      <c r="D13" s="10"/>
      <c r="E13" s="10"/>
      <c r="F13" s="18"/>
      <c r="G13" s="18"/>
      <c r="H13" s="18"/>
      <c r="I13" s="18"/>
      <c r="J13" s="18"/>
      <c r="K13" s="18"/>
    </row>
    <row r="14" spans="1:11" ht="57" customHeight="1" x14ac:dyDescent="0.25">
      <c r="A14" s="6" t="s">
        <v>118</v>
      </c>
      <c r="B14" s="2" t="s">
        <v>27</v>
      </c>
      <c r="C14" s="46">
        <v>23.3</v>
      </c>
      <c r="D14" s="21">
        <v>23.1</v>
      </c>
      <c r="E14" s="21">
        <v>22.8</v>
      </c>
      <c r="F14" s="48">
        <v>22.4</v>
      </c>
      <c r="G14" s="48">
        <v>22.52</v>
      </c>
      <c r="H14" s="48">
        <v>22.04</v>
      </c>
      <c r="I14" s="48">
        <v>22.588999999999999</v>
      </c>
      <c r="J14" s="48">
        <v>21.68</v>
      </c>
      <c r="K14" s="48">
        <v>22.31</v>
      </c>
    </row>
    <row r="15" spans="1:11" ht="18" hidden="1" x14ac:dyDescent="0.25">
      <c r="A15" s="6" t="s">
        <v>79</v>
      </c>
      <c r="B15" s="2" t="s">
        <v>27</v>
      </c>
      <c r="C15" s="30">
        <v>19.488</v>
      </c>
      <c r="D15" s="31">
        <v>18.928999999999998</v>
      </c>
      <c r="E15" s="31">
        <v>18.29</v>
      </c>
      <c r="F15" s="32">
        <v>17.8</v>
      </c>
      <c r="G15" s="32">
        <v>17.899999999999999</v>
      </c>
      <c r="H15" s="32">
        <v>17.399999999999999</v>
      </c>
      <c r="I15" s="32">
        <v>17.59</v>
      </c>
      <c r="J15" s="32">
        <v>17.13</v>
      </c>
      <c r="K15" s="32">
        <v>17.399999999999999</v>
      </c>
    </row>
    <row r="16" spans="1:11" ht="2.5499999999999998" hidden="1" customHeight="1" x14ac:dyDescent="0.25">
      <c r="A16" s="6" t="s">
        <v>80</v>
      </c>
      <c r="B16" s="2" t="s">
        <v>27</v>
      </c>
      <c r="C16" s="30">
        <v>10.324</v>
      </c>
      <c r="D16" s="31">
        <v>10.257999999999999</v>
      </c>
      <c r="E16" s="31">
        <v>10.205</v>
      </c>
      <c r="F16" s="32">
        <v>10.1</v>
      </c>
      <c r="G16" s="32">
        <v>10.16</v>
      </c>
      <c r="H16" s="32">
        <v>10.039999999999999</v>
      </c>
      <c r="I16" s="32">
        <v>10.130000000000001</v>
      </c>
      <c r="J16" s="32">
        <v>10</v>
      </c>
      <c r="K16" s="32">
        <v>10.1</v>
      </c>
    </row>
    <row r="17" spans="1:11" ht="18" hidden="1" x14ac:dyDescent="0.25">
      <c r="A17" s="6" t="s">
        <v>29</v>
      </c>
      <c r="B17" s="2" t="s">
        <v>30</v>
      </c>
      <c r="C17" s="30"/>
      <c r="D17" s="31">
        <v>71</v>
      </c>
      <c r="E17" s="31">
        <v>71</v>
      </c>
      <c r="F17" s="32">
        <v>71.069999999999993</v>
      </c>
      <c r="G17" s="32">
        <v>71.900000000000006</v>
      </c>
      <c r="H17" s="32">
        <v>71.78</v>
      </c>
      <c r="I17" s="32">
        <v>72.760000000000005</v>
      </c>
      <c r="J17" s="32">
        <v>72.599999999999994</v>
      </c>
      <c r="K17" s="32">
        <v>73.59</v>
      </c>
    </row>
    <row r="18" spans="1:11" ht="36" x14ac:dyDescent="0.25">
      <c r="A18" s="6" t="s">
        <v>31</v>
      </c>
      <c r="B18" s="2" t="s">
        <v>32</v>
      </c>
      <c r="C18" s="21">
        <v>7.5</v>
      </c>
      <c r="D18" s="21">
        <v>7.6</v>
      </c>
      <c r="E18" s="21">
        <v>8</v>
      </c>
      <c r="F18" s="48">
        <v>8</v>
      </c>
      <c r="G18" s="48">
        <v>8.1</v>
      </c>
      <c r="H18" s="48">
        <v>8.1</v>
      </c>
      <c r="I18" s="48">
        <v>8.1999999999999993</v>
      </c>
      <c r="J18" s="48">
        <v>8.1999999999999993</v>
      </c>
      <c r="K18" s="48">
        <v>8.3000000000000007</v>
      </c>
    </row>
    <row r="19" spans="1:11" ht="0.6" customHeight="1" x14ac:dyDescent="0.25">
      <c r="A19" s="6" t="s">
        <v>81</v>
      </c>
      <c r="B19" s="2" t="s">
        <v>82</v>
      </c>
      <c r="C19" s="22"/>
      <c r="D19" s="19"/>
      <c r="E19" s="22"/>
      <c r="F19" s="32"/>
      <c r="G19" s="32"/>
      <c r="H19" s="32"/>
      <c r="I19" s="32"/>
      <c r="J19" s="32"/>
      <c r="K19" s="32"/>
    </row>
    <row r="20" spans="1:11" ht="36" x14ac:dyDescent="0.25">
      <c r="A20" s="6" t="s">
        <v>33</v>
      </c>
      <c r="B20" s="2" t="s">
        <v>34</v>
      </c>
      <c r="C20" s="22">
        <v>18</v>
      </c>
      <c r="D20" s="22">
        <v>17.5</v>
      </c>
      <c r="E20" s="22">
        <v>20</v>
      </c>
      <c r="F20" s="48">
        <v>18.7</v>
      </c>
      <c r="G20" s="48">
        <v>18.7</v>
      </c>
      <c r="H20" s="48">
        <v>18</v>
      </c>
      <c r="I20" s="48">
        <v>17.600000000000001</v>
      </c>
      <c r="J20" s="48">
        <v>17.600000000000001</v>
      </c>
      <c r="K20" s="48">
        <v>17</v>
      </c>
    </row>
    <row r="21" spans="1:11" ht="29.1" customHeight="1" x14ac:dyDescent="0.25">
      <c r="A21" s="6" t="s">
        <v>66</v>
      </c>
      <c r="B21" s="2" t="s">
        <v>35</v>
      </c>
      <c r="C21" s="68">
        <f>C18-C20</f>
        <v>-10.5</v>
      </c>
      <c r="D21" s="68">
        <f t="shared" ref="D21:K21" si="0">D18-D20</f>
        <v>-9.9</v>
      </c>
      <c r="E21" s="68">
        <f t="shared" si="0"/>
        <v>-12</v>
      </c>
      <c r="F21" s="68">
        <f t="shared" si="0"/>
        <v>-10.7</v>
      </c>
      <c r="G21" s="68">
        <f t="shared" si="0"/>
        <v>-10.6</v>
      </c>
      <c r="H21" s="68">
        <f t="shared" si="0"/>
        <v>-9.9</v>
      </c>
      <c r="I21" s="68">
        <f t="shared" si="0"/>
        <v>-9.4000000000000021</v>
      </c>
      <c r="J21" s="68">
        <f t="shared" si="0"/>
        <v>-9.4000000000000021</v>
      </c>
      <c r="K21" s="68">
        <f t="shared" si="0"/>
        <v>-8.6999999999999993</v>
      </c>
    </row>
    <row r="22" spans="1:11" ht="18" x14ac:dyDescent="0.25">
      <c r="A22" s="6" t="s">
        <v>38</v>
      </c>
      <c r="B22" s="2" t="s">
        <v>59</v>
      </c>
      <c r="C22" s="22">
        <v>583</v>
      </c>
      <c r="D22" s="22">
        <v>564</v>
      </c>
      <c r="E22" s="22">
        <v>550</v>
      </c>
      <c r="F22" s="22">
        <v>565</v>
      </c>
      <c r="G22" s="22">
        <v>580</v>
      </c>
      <c r="H22" s="22">
        <v>580</v>
      </c>
      <c r="I22" s="22">
        <v>593</v>
      </c>
      <c r="J22" s="22">
        <v>580</v>
      </c>
      <c r="K22" s="22">
        <v>598</v>
      </c>
    </row>
    <row r="23" spans="1:11" ht="18" x14ac:dyDescent="0.25">
      <c r="A23" s="6" t="s">
        <v>40</v>
      </c>
      <c r="B23" s="2" t="s">
        <v>59</v>
      </c>
      <c r="C23" s="22">
        <v>672</v>
      </c>
      <c r="D23" s="22">
        <v>589</v>
      </c>
      <c r="E23" s="22">
        <v>520</v>
      </c>
      <c r="F23" s="22">
        <v>580</v>
      </c>
      <c r="G23" s="22">
        <v>543</v>
      </c>
      <c r="H23" s="22">
        <v>589</v>
      </c>
      <c r="I23" s="22">
        <v>554</v>
      </c>
      <c r="J23" s="22">
        <v>576</v>
      </c>
      <c r="K23" s="22">
        <v>556</v>
      </c>
    </row>
    <row r="24" spans="1:11" ht="18" x14ac:dyDescent="0.25">
      <c r="A24" s="6" t="s">
        <v>83</v>
      </c>
      <c r="B24" s="2" t="s">
        <v>59</v>
      </c>
      <c r="C24" s="68">
        <f>C22-C23</f>
        <v>-89</v>
      </c>
      <c r="D24" s="68">
        <f t="shared" ref="D24:K24" si="1">D22-D23</f>
        <v>-25</v>
      </c>
      <c r="E24" s="68">
        <f t="shared" si="1"/>
        <v>30</v>
      </c>
      <c r="F24" s="68">
        <f t="shared" si="1"/>
        <v>-15</v>
      </c>
      <c r="G24" s="68">
        <f t="shared" si="1"/>
        <v>37</v>
      </c>
      <c r="H24" s="68">
        <f t="shared" si="1"/>
        <v>-9</v>
      </c>
      <c r="I24" s="68">
        <f t="shared" si="1"/>
        <v>39</v>
      </c>
      <c r="J24" s="68">
        <f t="shared" si="1"/>
        <v>4</v>
      </c>
      <c r="K24" s="68">
        <f t="shared" si="1"/>
        <v>42</v>
      </c>
    </row>
    <row r="25" spans="1:11" ht="18" x14ac:dyDescent="0.25">
      <c r="A25" s="8" t="s">
        <v>41</v>
      </c>
      <c r="B25" s="9"/>
      <c r="C25" s="47"/>
      <c r="D25" s="57"/>
      <c r="E25" s="57"/>
      <c r="F25" s="57"/>
      <c r="G25" s="57"/>
      <c r="H25" s="57"/>
      <c r="I25" s="57"/>
      <c r="J25" s="57"/>
      <c r="K25" s="57"/>
    </row>
    <row r="26" spans="1:11" ht="54" x14ac:dyDescent="0.25">
      <c r="A26" s="6" t="s">
        <v>42</v>
      </c>
      <c r="B26" s="2" t="s">
        <v>43</v>
      </c>
      <c r="C26" s="22">
        <v>4297718.0999999996</v>
      </c>
      <c r="D26" s="22">
        <v>3328985.3</v>
      </c>
      <c r="E26" s="79">
        <v>3428854</v>
      </c>
      <c r="F26" s="22">
        <v>3566008</v>
      </c>
      <c r="G26" s="22">
        <v>3569437</v>
      </c>
      <c r="H26" s="22">
        <v>3708648</v>
      </c>
      <c r="I26" s="22">
        <v>3715780.34</v>
      </c>
      <c r="J26" s="22">
        <v>3864411.2</v>
      </c>
      <c r="K26" s="22">
        <v>3882990</v>
      </c>
    </row>
    <row r="27" spans="1:11" ht="18" x14ac:dyDescent="0.25">
      <c r="A27" s="6"/>
      <c r="B27" s="2" t="s">
        <v>44</v>
      </c>
      <c r="C27" s="29"/>
      <c r="D27" s="26">
        <f>D26*100/C26</f>
        <v>77.459368496039801</v>
      </c>
      <c r="E27" s="26">
        <f>E26*100/D26</f>
        <v>102.99997419634146</v>
      </c>
      <c r="F27" s="22">
        <f t="shared" ref="F27" si="2">F26*100/E26</f>
        <v>103.99999533371792</v>
      </c>
      <c r="G27" s="22">
        <f t="shared" ref="G27:I27" si="3">G26*100/E26</f>
        <v>104.09999959170031</v>
      </c>
      <c r="H27" s="22">
        <f>H26*100/F26</f>
        <v>103.9999910263802</v>
      </c>
      <c r="I27" s="22">
        <f t="shared" si="3"/>
        <v>104.09989978811785</v>
      </c>
      <c r="J27" s="22">
        <f t="shared" ref="J27" si="4">J26*100/H26</f>
        <v>104.19999956857593</v>
      </c>
      <c r="K27" s="22">
        <f t="shared" ref="K27" si="5">K26*100/I26</f>
        <v>104.49998774685373</v>
      </c>
    </row>
    <row r="28" spans="1:11" ht="14.55" customHeight="1" x14ac:dyDescent="0.25">
      <c r="A28" s="6" t="s">
        <v>0</v>
      </c>
      <c r="B28" s="2"/>
      <c r="C28" s="29"/>
      <c r="D28" s="19"/>
      <c r="E28" s="19"/>
      <c r="F28" s="19"/>
      <c r="G28" s="19"/>
      <c r="H28" s="19"/>
      <c r="I28" s="19"/>
      <c r="J28" s="19"/>
      <c r="K28" s="19"/>
    </row>
    <row r="29" spans="1:11" ht="50.1" hidden="1" customHeight="1" x14ac:dyDescent="0.25">
      <c r="A29" s="25" t="s">
        <v>74</v>
      </c>
      <c r="B29" s="24" t="s">
        <v>43</v>
      </c>
      <c r="C29" s="66"/>
      <c r="D29" s="19"/>
      <c r="E29" s="19"/>
      <c r="F29" s="19"/>
      <c r="G29" s="19"/>
      <c r="H29" s="19"/>
      <c r="I29" s="19"/>
      <c r="J29" s="19"/>
      <c r="K29" s="19"/>
    </row>
    <row r="30" spans="1:11" ht="3" hidden="1" customHeight="1" x14ac:dyDescent="0.25">
      <c r="A30" s="25"/>
      <c r="B30" s="24" t="s">
        <v>44</v>
      </c>
      <c r="C30" s="66"/>
      <c r="D30" s="33" t="e">
        <f>D29*100/C29</f>
        <v>#DIV/0!</v>
      </c>
      <c r="E30" s="33" t="e">
        <f>E29*100/D29</f>
        <v>#DIV/0!</v>
      </c>
      <c r="F30" s="33" t="e">
        <f>F29*100/E29</f>
        <v>#DIV/0!</v>
      </c>
      <c r="G30" s="33" t="e">
        <f>G29*100/E29</f>
        <v>#DIV/0!</v>
      </c>
      <c r="H30" s="33" t="e">
        <f>H29*100/F29</f>
        <v>#DIV/0!</v>
      </c>
      <c r="I30" s="33" t="e">
        <f>I29*100/G29</f>
        <v>#DIV/0!</v>
      </c>
      <c r="J30" s="33" t="e">
        <f>J29*100/H29</f>
        <v>#DIV/0!</v>
      </c>
      <c r="K30" s="33" t="e">
        <f>K29*100/I29</f>
        <v>#DIV/0!</v>
      </c>
    </row>
    <row r="31" spans="1:11" ht="52.5" customHeight="1" x14ac:dyDescent="0.25">
      <c r="A31" s="6" t="s">
        <v>75</v>
      </c>
      <c r="B31" s="2" t="s">
        <v>43</v>
      </c>
      <c r="C31" s="22">
        <v>3387147.5</v>
      </c>
      <c r="D31" s="22">
        <v>2425499.9</v>
      </c>
      <c r="E31" s="22">
        <v>1697850</v>
      </c>
      <c r="F31" s="22">
        <v>1697850</v>
      </c>
      <c r="G31" s="22">
        <v>1731807</v>
      </c>
      <c r="H31" s="22">
        <v>1731807</v>
      </c>
      <c r="I31" s="22">
        <v>1801079</v>
      </c>
      <c r="J31" s="22">
        <v>1801079</v>
      </c>
      <c r="K31" s="22">
        <v>1891133</v>
      </c>
    </row>
    <row r="32" spans="1:11" ht="18" x14ac:dyDescent="0.25">
      <c r="A32" s="6"/>
      <c r="B32" s="2" t="s">
        <v>28</v>
      </c>
      <c r="C32" s="29"/>
      <c r="D32" s="22">
        <f>D31*100/C31</f>
        <v>71.60892461872416</v>
      </c>
      <c r="E32" s="22">
        <f t="shared" ref="E32:F32" si="6">E31*100/D31</f>
        <v>70.000002886003003</v>
      </c>
      <c r="F32" s="22">
        <f t="shared" si="6"/>
        <v>100</v>
      </c>
      <c r="G32" s="22">
        <f>G31*100/E31</f>
        <v>102</v>
      </c>
      <c r="H32" s="22">
        <f>H31*100/F31</f>
        <v>102</v>
      </c>
      <c r="I32" s="22">
        <f>I31*100/G31</f>
        <v>103.99998383191661</v>
      </c>
      <c r="J32" s="22">
        <f>J31*100/H31</f>
        <v>103.99998383191661</v>
      </c>
      <c r="K32" s="22">
        <f>K31*100/I31</f>
        <v>105.00000277611365</v>
      </c>
    </row>
    <row r="33" spans="1:11" ht="79.05" customHeight="1" x14ac:dyDescent="0.25">
      <c r="A33" s="6" t="s">
        <v>76</v>
      </c>
      <c r="B33" s="2" t="s">
        <v>43</v>
      </c>
      <c r="C33" s="22">
        <v>365419.9</v>
      </c>
      <c r="D33" s="22">
        <v>362655.9</v>
      </c>
      <c r="E33" s="22">
        <v>391668.4</v>
      </c>
      <c r="F33" s="22">
        <v>419084</v>
      </c>
      <c r="G33" s="22">
        <v>423001</v>
      </c>
      <c r="H33" s="22">
        <v>452610</v>
      </c>
      <c r="I33" s="22">
        <v>456841</v>
      </c>
      <c r="J33" s="22">
        <v>489271.4</v>
      </c>
      <c r="K33" s="22">
        <v>495672</v>
      </c>
    </row>
    <row r="34" spans="1:11" ht="18" x14ac:dyDescent="0.25">
      <c r="A34" s="6"/>
      <c r="B34" s="2" t="s">
        <v>28</v>
      </c>
      <c r="C34" s="29"/>
      <c r="D34" s="22">
        <f>D33*100/C33</f>
        <v>99.243609885504313</v>
      </c>
      <c r="E34" s="22">
        <f>E33*100/D33</f>
        <v>108.00000772081744</v>
      </c>
      <c r="F34" s="22">
        <f t="shared" ref="F34" si="7">F33*100/E33</f>
        <v>106.9996966821934</v>
      </c>
      <c r="G34" s="22">
        <v>107.6</v>
      </c>
      <c r="H34" s="22">
        <f>H33*100/F33</f>
        <v>107.99982819673383</v>
      </c>
      <c r="I34" s="22">
        <f t="shared" ref="I34:K34" si="8">I33*100/G33</f>
        <v>107.99998108751515</v>
      </c>
      <c r="J34" s="22">
        <f t="shared" si="8"/>
        <v>108.09999779059234</v>
      </c>
      <c r="K34" s="22">
        <f t="shared" si="8"/>
        <v>108.49989383614869</v>
      </c>
    </row>
    <row r="35" spans="1:11" ht="72" x14ac:dyDescent="0.25">
      <c r="A35" s="6" t="s">
        <v>77</v>
      </c>
      <c r="B35" s="2" t="s">
        <v>43</v>
      </c>
      <c r="C35" s="22">
        <v>60111.423999999999</v>
      </c>
      <c r="D35" s="22">
        <v>64439.4</v>
      </c>
      <c r="E35" s="22">
        <v>68950</v>
      </c>
      <c r="F35" s="22">
        <v>73087</v>
      </c>
      <c r="G35" s="22">
        <v>73776.5</v>
      </c>
      <c r="H35" s="22">
        <v>77837</v>
      </c>
      <c r="I35" s="22">
        <v>78941</v>
      </c>
      <c r="J35" s="22">
        <v>83285</v>
      </c>
      <c r="K35" s="22">
        <v>84467</v>
      </c>
    </row>
    <row r="36" spans="1:11" ht="25.5" customHeight="1" x14ac:dyDescent="0.25">
      <c r="A36" s="6"/>
      <c r="B36" s="2" t="s">
        <v>28</v>
      </c>
      <c r="C36" s="29"/>
      <c r="D36" s="22">
        <f>D35*100/C35</f>
        <v>107.19992259707573</v>
      </c>
      <c r="E36" s="22">
        <f t="shared" ref="E36" si="9">E35*100/D35</f>
        <v>106.99975480839362</v>
      </c>
      <c r="F36" s="22">
        <f t="shared" ref="F36" si="10">F35*100/E35</f>
        <v>106</v>
      </c>
      <c r="G36" s="22">
        <f t="shared" ref="G36" si="11">G35*100/E35</f>
        <v>107</v>
      </c>
      <c r="H36" s="22">
        <f>H35*100/F35</f>
        <v>106.49910380779072</v>
      </c>
      <c r="I36" s="22">
        <f t="shared" ref="I36" si="12">I35*100/G35</f>
        <v>107.0001965395485</v>
      </c>
      <c r="J36" s="22">
        <f t="shared" ref="J36" si="13">J35*100/H35</f>
        <v>106.99924200572993</v>
      </c>
      <c r="K36" s="22">
        <f t="shared" ref="K36" si="14">K35*100/I35</f>
        <v>107.00016467995086</v>
      </c>
    </row>
    <row r="37" spans="1:11" ht="18" hidden="1" x14ac:dyDescent="0.25">
      <c r="A37" s="12" t="s">
        <v>47</v>
      </c>
      <c r="B37" s="13"/>
      <c r="C37" s="37"/>
      <c r="D37" s="38"/>
      <c r="E37" s="38"/>
      <c r="F37" s="38"/>
      <c r="G37" s="38"/>
      <c r="H37" s="38"/>
      <c r="I37" s="38"/>
      <c r="J37" s="38"/>
      <c r="K37" s="38"/>
    </row>
    <row r="38" spans="1:11" ht="36" hidden="1" x14ac:dyDescent="0.25">
      <c r="A38" s="7" t="s">
        <v>46</v>
      </c>
      <c r="B38" s="4" t="s">
        <v>43</v>
      </c>
      <c r="C38" s="39">
        <v>2589400</v>
      </c>
      <c r="D38" s="39">
        <v>2957600</v>
      </c>
      <c r="E38" s="39">
        <v>3125000</v>
      </c>
      <c r="F38" s="39">
        <v>3180000</v>
      </c>
      <c r="G38" s="39">
        <v>3195000</v>
      </c>
      <c r="H38" s="19">
        <v>3350000</v>
      </c>
      <c r="I38" s="19">
        <v>3405000</v>
      </c>
      <c r="J38" s="19">
        <v>3465000</v>
      </c>
      <c r="K38" s="19">
        <v>3520000</v>
      </c>
    </row>
    <row r="39" spans="1:11" ht="36" hidden="1" x14ac:dyDescent="0.25">
      <c r="A39" s="6"/>
      <c r="B39" s="2" t="s">
        <v>45</v>
      </c>
      <c r="C39" s="29">
        <v>114.3</v>
      </c>
      <c r="D39" s="33">
        <f>D38/C38*100/D40*100</f>
        <v>108.06008544112488</v>
      </c>
      <c r="E39" s="33">
        <f>E38/D38*100/E40*100</f>
        <v>100.53282073283376</v>
      </c>
      <c r="F39" s="33">
        <f>F38/E38*100/F40*100</f>
        <v>97.006673021925636</v>
      </c>
      <c r="G39" s="33">
        <f>G38/E38*100/G40*100</f>
        <v>97.464251668255471</v>
      </c>
      <c r="H39" s="33">
        <f>H38/F38*100/H40*100</f>
        <v>101.09972356015886</v>
      </c>
      <c r="I39" s="33">
        <f>I38/G38*100/I40*100</f>
        <v>101.59463293903875</v>
      </c>
      <c r="J39" s="33">
        <f>J38/H38*100/J40*100</f>
        <v>99.263757985504355</v>
      </c>
      <c r="K39" s="33">
        <f>K38/I38*100/K40*100</f>
        <v>98.174155932354665</v>
      </c>
    </row>
    <row r="40" spans="1:11" ht="18" hidden="1" x14ac:dyDescent="0.25">
      <c r="A40" s="6" t="s">
        <v>92</v>
      </c>
      <c r="B40" s="2" t="s">
        <v>93</v>
      </c>
      <c r="C40" s="29"/>
      <c r="D40" s="36">
        <v>105.7</v>
      </c>
      <c r="E40" s="36">
        <v>105.1</v>
      </c>
      <c r="F40" s="36">
        <v>104.9</v>
      </c>
      <c r="G40" s="36">
        <v>104.9</v>
      </c>
      <c r="H40" s="36">
        <v>104.2</v>
      </c>
      <c r="I40" s="36">
        <v>104.9</v>
      </c>
      <c r="J40" s="36">
        <v>104.2</v>
      </c>
      <c r="K40" s="36">
        <v>105.3</v>
      </c>
    </row>
    <row r="41" spans="1:11" ht="18" hidden="1" x14ac:dyDescent="0.25">
      <c r="A41" s="6" t="s">
        <v>0</v>
      </c>
      <c r="B41" s="2"/>
      <c r="C41" s="29"/>
      <c r="D41" s="19"/>
      <c r="E41" s="19"/>
      <c r="F41" s="19"/>
      <c r="G41" s="19"/>
      <c r="H41" s="19"/>
      <c r="I41" s="19"/>
      <c r="J41" s="19"/>
      <c r="K41" s="19"/>
    </row>
    <row r="42" spans="1:11" ht="36" hidden="1" x14ac:dyDescent="0.25">
      <c r="A42" s="6" t="s">
        <v>87</v>
      </c>
      <c r="B42" s="2" t="s">
        <v>43</v>
      </c>
      <c r="C42" s="40">
        <v>1463500</v>
      </c>
      <c r="D42" s="40">
        <v>2104300</v>
      </c>
      <c r="E42" s="40">
        <v>2250000</v>
      </c>
      <c r="F42" s="19">
        <v>2290000</v>
      </c>
      <c r="G42" s="19">
        <v>2300000</v>
      </c>
      <c r="H42" s="19">
        <v>2400000</v>
      </c>
      <c r="I42" s="19">
        <v>2450000</v>
      </c>
      <c r="J42" s="19">
        <v>2500000</v>
      </c>
      <c r="K42" s="19">
        <v>2500000</v>
      </c>
    </row>
    <row r="43" spans="1:11" ht="36" hidden="1" x14ac:dyDescent="0.25">
      <c r="A43" s="6" t="s">
        <v>86</v>
      </c>
      <c r="B43" s="2" t="s">
        <v>45</v>
      </c>
      <c r="C43" s="29">
        <v>101.2</v>
      </c>
      <c r="D43" s="33">
        <v>122</v>
      </c>
      <c r="E43" s="33">
        <f>E42/D42*100/104.8*100</f>
        <v>102.02663901941244</v>
      </c>
      <c r="F43" s="33">
        <f>F42/E42*100/105.4*100</f>
        <v>96.563356525405851</v>
      </c>
      <c r="G43" s="33">
        <f>G42/E42*100/103.4*100</f>
        <v>98.860949924779689</v>
      </c>
      <c r="H43" s="33">
        <f>H42/F42*100/104.4*100</f>
        <v>100.38648797871805</v>
      </c>
      <c r="I43" s="33">
        <f>I42/G42*100/102.3*100</f>
        <v>104.12682221938884</v>
      </c>
      <c r="J43" s="33">
        <f>J42/H42*100/104.3*100</f>
        <v>99.872163630552905</v>
      </c>
      <c r="K43" s="33">
        <f>K42/I42*100/103.8*100</f>
        <v>98.305218040973614</v>
      </c>
    </row>
    <row r="44" spans="1:11" ht="36" hidden="1" x14ac:dyDescent="0.25">
      <c r="A44" s="6" t="s">
        <v>88</v>
      </c>
      <c r="B44" s="2" t="s">
        <v>43</v>
      </c>
      <c r="C44" s="40">
        <v>1125900</v>
      </c>
      <c r="D44" s="40">
        <v>853000</v>
      </c>
      <c r="E44" s="40">
        <v>875000</v>
      </c>
      <c r="F44" s="41">
        <v>890000</v>
      </c>
      <c r="G44" s="41">
        <v>895000</v>
      </c>
      <c r="H44" s="41">
        <v>950000</v>
      </c>
      <c r="I44" s="41">
        <v>955000</v>
      </c>
      <c r="J44" s="41">
        <v>965000</v>
      </c>
      <c r="K44" s="19">
        <v>970000</v>
      </c>
    </row>
    <row r="45" spans="1:11" ht="36" hidden="1" x14ac:dyDescent="0.25">
      <c r="A45" s="6" t="s">
        <v>89</v>
      </c>
      <c r="B45" s="2" t="s">
        <v>45</v>
      </c>
      <c r="C45" s="29">
        <v>163.1</v>
      </c>
      <c r="D45" s="33">
        <v>95.5</v>
      </c>
      <c r="E45" s="33">
        <f>E44/D44*100/107*100</f>
        <v>95.868348106189259</v>
      </c>
      <c r="F45" s="33">
        <f>F44/E44*100/104.2*100</f>
        <v>97.614477652865361</v>
      </c>
      <c r="G45" s="33">
        <f>G44/E44*100/104.1*100</f>
        <v>98.257170303279821</v>
      </c>
      <c r="H45" s="33">
        <f>H44/F44*100/104*100</f>
        <v>102.63612791702678</v>
      </c>
      <c r="I45" s="33">
        <f>I44/G44*100/103.9*100</f>
        <v>102.6986627666267</v>
      </c>
      <c r="J45" s="33">
        <f>J44/H44*100/104.1*100</f>
        <v>97.578239546994297</v>
      </c>
      <c r="K45" s="33">
        <f>K44/I44*100/104.1*100</f>
        <v>97.570298394113607</v>
      </c>
    </row>
    <row r="46" spans="1:11" ht="1.05" hidden="1" customHeight="1" x14ac:dyDescent="0.25">
      <c r="A46" s="12" t="s">
        <v>101</v>
      </c>
      <c r="B46" s="13"/>
      <c r="C46" s="37"/>
      <c r="D46" s="38"/>
      <c r="E46" s="38"/>
      <c r="F46" s="38"/>
      <c r="G46" s="38"/>
      <c r="H46" s="38"/>
      <c r="I46" s="38"/>
      <c r="J46" s="38"/>
      <c r="K46" s="38"/>
    </row>
    <row r="47" spans="1:11" ht="36" hidden="1" x14ac:dyDescent="0.25">
      <c r="A47" s="20" t="s">
        <v>9</v>
      </c>
      <c r="B47" s="4" t="s">
        <v>69</v>
      </c>
      <c r="C47" s="29">
        <v>67370</v>
      </c>
      <c r="D47" s="19">
        <v>75447</v>
      </c>
      <c r="E47" s="36">
        <v>76001.899999999994</v>
      </c>
      <c r="F47" s="19">
        <f>E47*104.9%</f>
        <v>79725.993100000007</v>
      </c>
      <c r="G47" s="19">
        <f>E47*109.4%</f>
        <v>83146.078599999993</v>
      </c>
      <c r="H47" s="19">
        <f>F47*108.2%</f>
        <v>86263.524534200013</v>
      </c>
      <c r="I47" s="19">
        <f>G47*111.7%</f>
        <v>92874.169796199989</v>
      </c>
      <c r="J47" s="19">
        <f>H47*110.2%</f>
        <v>95062.404036688415</v>
      </c>
      <c r="K47" s="19">
        <f>I47*113.15%</f>
        <v>105087.12312440028</v>
      </c>
    </row>
    <row r="48" spans="1:11" ht="36" hidden="1" x14ac:dyDescent="0.25">
      <c r="A48" s="20" t="s">
        <v>10</v>
      </c>
      <c r="B48" s="2" t="s">
        <v>11</v>
      </c>
      <c r="C48" s="29"/>
      <c r="D48" s="33">
        <f>D47/C47*100/D49*100</f>
        <v>109.36427332269557</v>
      </c>
      <c r="E48" s="33">
        <f t="shared" ref="E48:K48" si="15">E47/D47*100/E49*100</f>
        <v>95.847272299593612</v>
      </c>
      <c r="F48" s="33">
        <f t="shared" si="15"/>
        <v>100.67178502879079</v>
      </c>
      <c r="G48" s="33">
        <f t="shared" si="15"/>
        <v>100.27865366282904</v>
      </c>
      <c r="H48" s="33">
        <f t="shared" si="15"/>
        <v>99.567524132679765</v>
      </c>
      <c r="I48" s="33">
        <f t="shared" si="15"/>
        <v>103.42297270951546</v>
      </c>
      <c r="J48" s="33">
        <f t="shared" si="15"/>
        <v>98.32481067733238</v>
      </c>
      <c r="K48" s="33">
        <f t="shared" si="15"/>
        <v>106.19155500981556</v>
      </c>
    </row>
    <row r="49" spans="1:11" ht="18" hidden="1" x14ac:dyDescent="0.25">
      <c r="A49" s="20" t="s">
        <v>92</v>
      </c>
      <c r="B49" s="2" t="s">
        <v>93</v>
      </c>
      <c r="C49" s="42">
        <v>106.3</v>
      </c>
      <c r="D49" s="42">
        <v>102.4</v>
      </c>
      <c r="E49" s="42">
        <v>105.1</v>
      </c>
      <c r="F49" s="42">
        <v>104.2</v>
      </c>
      <c r="G49" s="42">
        <v>104</v>
      </c>
      <c r="H49" s="33">
        <v>104.2</v>
      </c>
      <c r="I49" s="33">
        <v>104.1</v>
      </c>
      <c r="J49" s="33">
        <v>104.1</v>
      </c>
      <c r="K49" s="33">
        <v>104.1</v>
      </c>
    </row>
    <row r="50" spans="1:11" ht="18" hidden="1" x14ac:dyDescent="0.25">
      <c r="A50" s="20" t="s">
        <v>102</v>
      </c>
      <c r="B50" s="2" t="s">
        <v>103</v>
      </c>
      <c r="C50" s="29">
        <v>1.875</v>
      </c>
      <c r="D50" s="19">
        <v>8.5</v>
      </c>
      <c r="E50" s="19">
        <v>1.01</v>
      </c>
      <c r="F50" s="19">
        <v>1.01</v>
      </c>
      <c r="G50" s="19">
        <v>1.02</v>
      </c>
      <c r="H50" s="19">
        <v>1.02</v>
      </c>
      <c r="I50" s="19">
        <v>1.03</v>
      </c>
      <c r="J50" s="19">
        <v>1.02</v>
      </c>
      <c r="K50" s="19">
        <v>1.03</v>
      </c>
    </row>
    <row r="51" spans="1:11" ht="34.799999999999997" hidden="1" x14ac:dyDescent="0.25">
      <c r="A51" s="12" t="s">
        <v>104</v>
      </c>
      <c r="B51" s="13"/>
      <c r="C51" s="37"/>
      <c r="D51" s="38"/>
      <c r="E51" s="38"/>
      <c r="F51" s="38"/>
      <c r="G51" s="38"/>
      <c r="H51" s="38"/>
      <c r="I51" s="38"/>
      <c r="J51" s="38"/>
      <c r="K51" s="38"/>
    </row>
    <row r="52" spans="1:11" ht="18" hidden="1" x14ac:dyDescent="0.25">
      <c r="A52" s="3" t="s">
        <v>1</v>
      </c>
      <c r="B52" s="2" t="s">
        <v>2</v>
      </c>
      <c r="C52" s="29">
        <v>51.1</v>
      </c>
      <c r="D52" s="19">
        <v>46.3</v>
      </c>
      <c r="E52" s="19"/>
      <c r="F52" s="19"/>
      <c r="G52" s="19"/>
      <c r="H52" s="19"/>
      <c r="I52" s="19"/>
      <c r="J52" s="19"/>
      <c r="K52" s="19"/>
    </row>
    <row r="53" spans="1:11" ht="18" hidden="1" x14ac:dyDescent="0.25">
      <c r="A53" s="3" t="s">
        <v>3</v>
      </c>
      <c r="B53" s="2" t="s">
        <v>2</v>
      </c>
      <c r="C53" s="29">
        <v>101.6</v>
      </c>
      <c r="D53" s="19">
        <v>138.5</v>
      </c>
      <c r="E53" s="19"/>
      <c r="F53" s="19"/>
      <c r="G53" s="19"/>
      <c r="H53" s="19"/>
      <c r="I53" s="19"/>
      <c r="J53" s="19"/>
      <c r="K53" s="19"/>
    </row>
    <row r="54" spans="1:11" ht="18" hidden="1" x14ac:dyDescent="0.25">
      <c r="A54" s="3" t="s">
        <v>4</v>
      </c>
      <c r="B54" s="2" t="s">
        <v>2</v>
      </c>
      <c r="C54" s="29">
        <v>3.2</v>
      </c>
      <c r="D54" s="19">
        <v>3.1</v>
      </c>
      <c r="E54" s="19"/>
      <c r="F54" s="19"/>
      <c r="G54" s="19"/>
      <c r="H54" s="19"/>
      <c r="I54" s="19"/>
      <c r="J54" s="19"/>
      <c r="K54" s="19"/>
    </row>
    <row r="55" spans="1:11" ht="18" hidden="1" x14ac:dyDescent="0.25">
      <c r="A55" s="3" t="s">
        <v>5</v>
      </c>
      <c r="B55" s="2" t="s">
        <v>2</v>
      </c>
      <c r="C55" s="29">
        <v>5.8</v>
      </c>
      <c r="D55" s="19">
        <v>5.2</v>
      </c>
      <c r="E55" s="19"/>
      <c r="F55" s="19"/>
      <c r="G55" s="19"/>
      <c r="H55" s="19"/>
      <c r="I55" s="19"/>
      <c r="J55" s="19"/>
      <c r="K55" s="19"/>
    </row>
    <row r="56" spans="1:11" ht="18" hidden="1" x14ac:dyDescent="0.25">
      <c r="A56" s="3" t="s">
        <v>6</v>
      </c>
      <c r="B56" s="2" t="s">
        <v>7</v>
      </c>
      <c r="C56" s="29">
        <v>5</v>
      </c>
      <c r="D56" s="19">
        <v>5.2</v>
      </c>
      <c r="E56" s="19"/>
      <c r="F56" s="19"/>
      <c r="G56" s="19"/>
      <c r="H56" s="19"/>
      <c r="I56" s="19"/>
      <c r="J56" s="19"/>
      <c r="K56" s="19"/>
    </row>
    <row r="57" spans="1:11" ht="18" x14ac:dyDescent="0.25">
      <c r="A57" s="8" t="s">
        <v>110</v>
      </c>
      <c r="B57" s="9"/>
      <c r="C57" s="34"/>
      <c r="D57" s="35"/>
      <c r="E57" s="35"/>
      <c r="F57" s="35"/>
      <c r="G57" s="35"/>
      <c r="H57" s="35"/>
      <c r="I57" s="35"/>
      <c r="J57" s="35"/>
      <c r="K57" s="35"/>
    </row>
    <row r="58" spans="1:11" ht="28.05" customHeight="1" x14ac:dyDescent="0.25">
      <c r="A58" s="6" t="s">
        <v>50</v>
      </c>
      <c r="B58" s="51" t="s">
        <v>48</v>
      </c>
      <c r="C58" s="69">
        <v>137.673</v>
      </c>
      <c r="D58" s="70">
        <v>144.994</v>
      </c>
      <c r="E58" s="70">
        <v>151.441</v>
      </c>
      <c r="F58" s="70">
        <v>151.441</v>
      </c>
      <c r="G58" s="70">
        <v>151.441</v>
      </c>
      <c r="H58" s="70">
        <v>151.441</v>
      </c>
      <c r="I58" s="70">
        <v>151.441</v>
      </c>
      <c r="J58" s="70">
        <v>151.441</v>
      </c>
      <c r="K58" s="70">
        <v>151.441</v>
      </c>
    </row>
    <row r="59" spans="1:11" ht="36" x14ac:dyDescent="0.25">
      <c r="A59" s="6" t="s">
        <v>49</v>
      </c>
      <c r="B59" s="51" t="s">
        <v>48</v>
      </c>
      <c r="C59" s="69">
        <v>43.756</v>
      </c>
      <c r="D59" s="70">
        <v>49.337000000000003</v>
      </c>
      <c r="E59" s="70">
        <v>50.923999999999999</v>
      </c>
      <c r="F59" s="70">
        <v>50.923999999999999</v>
      </c>
      <c r="G59" s="70">
        <v>50.923999999999999</v>
      </c>
      <c r="H59" s="70">
        <v>50.923999999999999</v>
      </c>
      <c r="I59" s="70">
        <v>50.923999999999999</v>
      </c>
      <c r="J59" s="70">
        <v>50.923999999999999</v>
      </c>
      <c r="K59" s="70">
        <v>50.923999999999999</v>
      </c>
    </row>
    <row r="60" spans="1:11" ht="18" x14ac:dyDescent="0.25">
      <c r="A60" s="8" t="s">
        <v>111</v>
      </c>
      <c r="B60" s="9"/>
      <c r="C60" s="34"/>
      <c r="D60" s="57"/>
      <c r="E60" s="35"/>
      <c r="F60" s="35"/>
      <c r="G60" s="35"/>
      <c r="H60" s="35"/>
      <c r="I60" s="35"/>
      <c r="J60" s="35"/>
      <c r="K60" s="35"/>
    </row>
    <row r="61" spans="1:11" ht="3.6" hidden="1" customHeight="1" x14ac:dyDescent="0.25">
      <c r="A61" s="6" t="s">
        <v>67</v>
      </c>
      <c r="B61" s="2" t="s">
        <v>108</v>
      </c>
      <c r="C61" s="29">
        <v>1040.9000000000001</v>
      </c>
      <c r="D61" s="22">
        <v>695.7</v>
      </c>
      <c r="E61" s="19">
        <v>737.8</v>
      </c>
      <c r="F61" s="19">
        <f>E61*104.9%</f>
        <v>773.95220000000006</v>
      </c>
      <c r="G61" s="19">
        <v>804.9</v>
      </c>
      <c r="H61" s="19">
        <f>F61*108.26%</f>
        <v>837.88065172000006</v>
      </c>
      <c r="I61" s="19">
        <v>878.97</v>
      </c>
      <c r="J61" s="19">
        <f>H61*110.24%</f>
        <v>923.67963045612805</v>
      </c>
      <c r="K61" s="19">
        <v>959.8</v>
      </c>
    </row>
    <row r="62" spans="1:11" ht="36" hidden="1" x14ac:dyDescent="0.25">
      <c r="A62" s="27" t="s">
        <v>17</v>
      </c>
      <c r="B62" s="28" t="s">
        <v>11</v>
      </c>
      <c r="C62" s="43"/>
      <c r="D62" s="26">
        <f>D61/C61*100/D63*100</f>
        <v>63.472356680157624</v>
      </c>
      <c r="E62" s="33">
        <f t="shared" ref="E62" si="16">E61/D61*100/E63*100</f>
        <v>100.9052892123657</v>
      </c>
      <c r="F62" s="33">
        <f>F61/E61*100/F63*100</f>
        <v>100.67178502879079</v>
      </c>
      <c r="G62" s="33">
        <f>G61/E61*100/G63*100</f>
        <v>104.89865921554727</v>
      </c>
      <c r="H62" s="33">
        <f>F61/E61*100/H63*100</f>
        <v>100.67178502879079</v>
      </c>
      <c r="I62" s="33">
        <f>I61/G61*100/I63*100</f>
        <v>104.90142688711759</v>
      </c>
      <c r="J62" s="33">
        <f>J61/H61*100/J63*100</f>
        <v>105.89817483189243</v>
      </c>
      <c r="K62" s="19">
        <f>K61/I61*100/K63*100</f>
        <v>104.89528411327042</v>
      </c>
    </row>
    <row r="63" spans="1:11" ht="18" hidden="1" x14ac:dyDescent="0.25">
      <c r="A63" s="6" t="s">
        <v>92</v>
      </c>
      <c r="B63" s="2" t="s">
        <v>93</v>
      </c>
      <c r="C63" s="42">
        <v>102.8</v>
      </c>
      <c r="D63" s="63">
        <v>105.3</v>
      </c>
      <c r="E63" s="42">
        <v>105.1</v>
      </c>
      <c r="F63" s="42">
        <v>104.2</v>
      </c>
      <c r="G63" s="42">
        <v>104</v>
      </c>
      <c r="H63" s="36">
        <v>104.2</v>
      </c>
      <c r="I63" s="36">
        <v>104.1</v>
      </c>
      <c r="J63" s="36">
        <v>104.1</v>
      </c>
      <c r="K63" s="36">
        <v>104.1</v>
      </c>
    </row>
    <row r="64" spans="1:11" ht="40.5" customHeight="1" x14ac:dyDescent="0.25">
      <c r="A64" s="6" t="s">
        <v>71</v>
      </c>
      <c r="B64" s="2"/>
      <c r="C64" s="29"/>
      <c r="D64" s="22"/>
      <c r="E64" s="19"/>
      <c r="F64" s="19"/>
      <c r="G64" s="19"/>
      <c r="H64" s="19"/>
      <c r="I64" s="19"/>
      <c r="J64" s="19"/>
      <c r="K64" s="19"/>
    </row>
    <row r="65" spans="1:12" ht="36" hidden="1" x14ac:dyDescent="0.25">
      <c r="A65" s="7" t="s">
        <v>51</v>
      </c>
      <c r="B65" s="2" t="s">
        <v>52</v>
      </c>
      <c r="C65" s="29"/>
      <c r="D65" s="22"/>
      <c r="E65" s="19"/>
      <c r="F65" s="19"/>
      <c r="G65" s="19"/>
      <c r="H65" s="19"/>
      <c r="I65" s="19"/>
      <c r="J65" s="19"/>
      <c r="K65" s="19"/>
    </row>
    <row r="66" spans="1:12" ht="18" x14ac:dyDescent="0.25">
      <c r="A66" s="7" t="s">
        <v>53</v>
      </c>
      <c r="B66" s="2"/>
      <c r="C66" s="29"/>
      <c r="D66" s="22"/>
      <c r="E66" s="19"/>
      <c r="F66" s="19"/>
      <c r="G66" s="19"/>
      <c r="H66" s="19"/>
      <c r="I66" s="19"/>
      <c r="J66" s="19"/>
      <c r="K66" s="19"/>
    </row>
    <row r="67" spans="1:12" ht="1.05" customHeight="1" x14ac:dyDescent="0.25">
      <c r="A67" s="6" t="s">
        <v>54</v>
      </c>
      <c r="B67" s="2" t="s">
        <v>52</v>
      </c>
      <c r="C67" s="29"/>
      <c r="D67" s="22"/>
      <c r="E67" s="19"/>
      <c r="F67" s="19"/>
      <c r="G67" s="19"/>
      <c r="H67" s="19"/>
      <c r="I67" s="19"/>
      <c r="J67" s="19"/>
      <c r="K67" s="19"/>
    </row>
    <row r="68" spans="1:12" ht="36" x14ac:dyDescent="0.25">
      <c r="A68" s="20" t="s">
        <v>55</v>
      </c>
      <c r="B68" s="51" t="s">
        <v>52</v>
      </c>
      <c r="C68" s="22">
        <v>6977</v>
      </c>
      <c r="D68" s="22">
        <v>21069</v>
      </c>
      <c r="E68" s="22">
        <v>1792</v>
      </c>
      <c r="F68" s="22">
        <v>19472</v>
      </c>
      <c r="G68" s="22">
        <v>19472</v>
      </c>
      <c r="H68" s="22">
        <v>19299</v>
      </c>
      <c r="I68" s="22">
        <v>19299</v>
      </c>
      <c r="J68" s="22">
        <v>0</v>
      </c>
      <c r="K68" s="22">
        <v>0</v>
      </c>
    </row>
    <row r="69" spans="1:12" ht="18" x14ac:dyDescent="0.25">
      <c r="A69" s="20" t="s">
        <v>56</v>
      </c>
      <c r="B69" s="51"/>
      <c r="C69" s="29"/>
      <c r="D69" s="22"/>
      <c r="E69" s="22"/>
      <c r="F69" s="19"/>
      <c r="G69" s="19"/>
      <c r="H69" s="19"/>
      <c r="I69" s="19"/>
      <c r="J69" s="19"/>
      <c r="K69" s="19"/>
    </row>
    <row r="70" spans="1:12" ht="36" x14ac:dyDescent="0.25">
      <c r="A70" s="64" t="s">
        <v>57</v>
      </c>
      <c r="B70" s="51" t="s">
        <v>52</v>
      </c>
      <c r="C70" s="22">
        <v>3876</v>
      </c>
      <c r="D70" s="22">
        <v>19429</v>
      </c>
      <c r="E70" s="22">
        <v>0</v>
      </c>
      <c r="F70" s="22">
        <v>0</v>
      </c>
      <c r="G70" s="22">
        <v>0</v>
      </c>
      <c r="H70" s="65">
        <v>16172</v>
      </c>
      <c r="I70" s="65">
        <v>16172</v>
      </c>
      <c r="J70" s="65">
        <v>0</v>
      </c>
      <c r="K70" s="65">
        <v>0</v>
      </c>
    </row>
    <row r="71" spans="1:12" ht="36" x14ac:dyDescent="0.25">
      <c r="A71" s="52" t="s">
        <v>68</v>
      </c>
      <c r="B71" s="51" t="s">
        <v>52</v>
      </c>
      <c r="C71" s="22">
        <v>39</v>
      </c>
      <c r="D71" s="22">
        <v>197</v>
      </c>
      <c r="E71" s="22">
        <v>0</v>
      </c>
      <c r="F71" s="22">
        <v>13935</v>
      </c>
      <c r="G71" s="22">
        <v>13935</v>
      </c>
      <c r="H71" s="65">
        <v>2063</v>
      </c>
      <c r="I71" s="65">
        <v>2063</v>
      </c>
      <c r="J71" s="65">
        <v>0</v>
      </c>
      <c r="K71" s="65">
        <v>0</v>
      </c>
    </row>
    <row r="72" spans="1:12" ht="36" x14ac:dyDescent="0.25">
      <c r="A72" s="52" t="s">
        <v>58</v>
      </c>
      <c r="B72" s="51" t="s">
        <v>52</v>
      </c>
      <c r="C72" s="22">
        <v>3062</v>
      </c>
      <c r="D72" s="22">
        <v>1443</v>
      </c>
      <c r="E72" s="22">
        <v>1792</v>
      </c>
      <c r="F72" s="22">
        <v>5537</v>
      </c>
      <c r="G72" s="22">
        <v>5537</v>
      </c>
      <c r="H72" s="22">
        <v>1064</v>
      </c>
      <c r="I72" s="22">
        <v>1064</v>
      </c>
      <c r="J72" s="22">
        <v>0</v>
      </c>
      <c r="K72" s="22">
        <v>0</v>
      </c>
    </row>
    <row r="73" spans="1:12" ht="0.6" customHeight="1" x14ac:dyDescent="0.25">
      <c r="A73" s="53" t="s">
        <v>36</v>
      </c>
      <c r="B73" s="54" t="s">
        <v>43</v>
      </c>
      <c r="C73" s="74"/>
      <c r="D73" s="74"/>
      <c r="E73" s="22"/>
      <c r="F73" s="22"/>
      <c r="G73" s="22"/>
      <c r="H73" s="22"/>
      <c r="I73" s="22"/>
      <c r="J73" s="22"/>
      <c r="K73" s="22"/>
    </row>
    <row r="74" spans="1:12" ht="0.6" hidden="1" customHeight="1" x14ac:dyDescent="0.25">
      <c r="A74" s="53"/>
      <c r="B74" s="54" t="s">
        <v>39</v>
      </c>
      <c r="C74" s="74" t="e">
        <f>C73*100/B73</f>
        <v>#VALUE!</v>
      </c>
      <c r="D74" s="74" t="e">
        <f>D73*100/C73</f>
        <v>#DIV/0!</v>
      </c>
      <c r="E74" s="26" t="e">
        <f>E73*100/D73</f>
        <v>#DIV/0!</v>
      </c>
      <c r="F74" s="26" t="e">
        <f>F73*100/E73</f>
        <v>#DIV/0!</v>
      </c>
      <c r="G74" s="26" t="e">
        <f>G73*100/E73</f>
        <v>#DIV/0!</v>
      </c>
      <c r="H74" s="26" t="e">
        <f>H73*100/F73</f>
        <v>#DIV/0!</v>
      </c>
      <c r="I74" s="26" t="e">
        <f>I73*100/G73</f>
        <v>#DIV/0!</v>
      </c>
      <c r="J74" s="26" t="e">
        <f>J73*100/H73</f>
        <v>#DIV/0!</v>
      </c>
      <c r="K74" s="26" t="e">
        <f>K73*100/I73</f>
        <v>#DIV/0!</v>
      </c>
    </row>
    <row r="75" spans="1:12" ht="18" hidden="1" x14ac:dyDescent="0.25">
      <c r="A75" s="55" t="s">
        <v>105</v>
      </c>
      <c r="B75" s="47"/>
      <c r="C75" s="67"/>
      <c r="D75" s="67"/>
      <c r="E75" s="56"/>
      <c r="F75" s="57"/>
      <c r="G75" s="57"/>
      <c r="H75" s="57"/>
      <c r="I75" s="57"/>
      <c r="J75" s="57"/>
      <c r="K75" s="57"/>
    </row>
    <row r="76" spans="1:12" s="50" customFormat="1" ht="1.5" hidden="1" customHeight="1" x14ac:dyDescent="0.25">
      <c r="A76" s="58" t="s">
        <v>70</v>
      </c>
      <c r="B76" s="59" t="s">
        <v>8</v>
      </c>
      <c r="C76" s="75"/>
      <c r="D76" s="75"/>
      <c r="E76" s="60"/>
      <c r="F76" s="60"/>
      <c r="G76" s="60"/>
      <c r="H76" s="60"/>
      <c r="I76" s="60"/>
      <c r="J76" s="60"/>
      <c r="K76" s="60"/>
      <c r="L76" s="16"/>
    </row>
    <row r="77" spans="1:12" ht="18" x14ac:dyDescent="0.25">
      <c r="A77" s="55" t="s">
        <v>112</v>
      </c>
      <c r="B77" s="47"/>
      <c r="C77" s="67"/>
      <c r="D77" s="67"/>
      <c r="E77" s="56"/>
      <c r="F77" s="57"/>
      <c r="G77" s="57"/>
      <c r="H77" s="57"/>
      <c r="I77" s="57"/>
      <c r="J77" s="57"/>
      <c r="K77" s="57"/>
    </row>
    <row r="78" spans="1:12" ht="36" x14ac:dyDescent="0.25">
      <c r="A78" s="61" t="s">
        <v>94</v>
      </c>
      <c r="B78" s="51" t="s">
        <v>95</v>
      </c>
      <c r="C78" s="22">
        <v>152516</v>
      </c>
      <c r="D78" s="22">
        <v>146252</v>
      </c>
      <c r="E78" s="22">
        <v>128466</v>
      </c>
      <c r="F78" s="22">
        <v>127612</v>
      </c>
      <c r="G78" s="22">
        <v>127612</v>
      </c>
      <c r="H78" s="22">
        <v>134991</v>
      </c>
      <c r="I78" s="22">
        <v>134991</v>
      </c>
      <c r="J78" s="22">
        <v>107418</v>
      </c>
      <c r="K78" s="22">
        <v>107418</v>
      </c>
    </row>
    <row r="79" spans="1:12" ht="18" x14ac:dyDescent="0.25">
      <c r="A79" s="20" t="s">
        <v>96</v>
      </c>
      <c r="B79" s="51" t="s">
        <v>95</v>
      </c>
      <c r="C79" s="22">
        <v>74413</v>
      </c>
      <c r="D79" s="22">
        <v>80391</v>
      </c>
      <c r="E79" s="22">
        <v>76122</v>
      </c>
      <c r="F79" s="22">
        <v>78174</v>
      </c>
      <c r="G79" s="22">
        <v>78174</v>
      </c>
      <c r="H79" s="22">
        <v>80857</v>
      </c>
      <c r="I79" s="22">
        <v>80857</v>
      </c>
      <c r="J79" s="22">
        <v>83702</v>
      </c>
      <c r="K79" s="22">
        <v>83702</v>
      </c>
    </row>
    <row r="80" spans="1:12" ht="18" x14ac:dyDescent="0.25">
      <c r="A80" s="20" t="s">
        <v>98</v>
      </c>
      <c r="B80" s="51" t="s">
        <v>95</v>
      </c>
      <c r="C80" s="22">
        <v>69969</v>
      </c>
      <c r="D80" s="22">
        <v>78168</v>
      </c>
      <c r="E80" s="22">
        <v>73658</v>
      </c>
      <c r="F80" s="22">
        <v>76441</v>
      </c>
      <c r="G80" s="22">
        <v>76441</v>
      </c>
      <c r="H80" s="22">
        <v>79189</v>
      </c>
      <c r="I80" s="22">
        <v>79189</v>
      </c>
      <c r="J80" s="22">
        <v>82128</v>
      </c>
      <c r="K80" s="22">
        <v>82128</v>
      </c>
    </row>
    <row r="81" spans="1:11" ht="18" x14ac:dyDescent="0.25">
      <c r="A81" s="20" t="s">
        <v>97</v>
      </c>
      <c r="B81" s="51" t="s">
        <v>95</v>
      </c>
      <c r="C81" s="22">
        <v>4444</v>
      </c>
      <c r="D81" s="22">
        <v>2223</v>
      </c>
      <c r="E81" s="22">
        <v>2464</v>
      </c>
      <c r="F81" s="22">
        <v>1733</v>
      </c>
      <c r="G81" s="22">
        <v>1733</v>
      </c>
      <c r="H81" s="22">
        <v>1668</v>
      </c>
      <c r="I81" s="22">
        <v>1668</v>
      </c>
      <c r="J81" s="22">
        <v>1574</v>
      </c>
      <c r="K81" s="22">
        <v>1574</v>
      </c>
    </row>
    <row r="82" spans="1:11" ht="18" x14ac:dyDescent="0.25">
      <c r="A82" s="20" t="s">
        <v>99</v>
      </c>
      <c r="B82" s="51" t="s">
        <v>95</v>
      </c>
      <c r="C82" s="22">
        <v>78103</v>
      </c>
      <c r="D82" s="22">
        <v>65861</v>
      </c>
      <c r="E82" s="22">
        <v>52344</v>
      </c>
      <c r="F82" s="22">
        <v>49438</v>
      </c>
      <c r="G82" s="22">
        <v>49438</v>
      </c>
      <c r="H82" s="22">
        <v>54134</v>
      </c>
      <c r="I82" s="22">
        <v>54134</v>
      </c>
      <c r="J82" s="22">
        <v>23716</v>
      </c>
      <c r="K82" s="22">
        <v>23716</v>
      </c>
    </row>
    <row r="83" spans="1:11" ht="36" x14ac:dyDescent="0.25">
      <c r="A83" s="61" t="s">
        <v>106</v>
      </c>
      <c r="B83" s="51" t="s">
        <v>95</v>
      </c>
      <c r="C83" s="22">
        <v>140997</v>
      </c>
      <c r="D83" s="22">
        <v>135379</v>
      </c>
      <c r="E83" s="22">
        <v>151200</v>
      </c>
      <c r="F83" s="22">
        <v>127612</v>
      </c>
      <c r="G83" s="22">
        <v>127612</v>
      </c>
      <c r="H83" s="22">
        <v>134991</v>
      </c>
      <c r="I83" s="22">
        <v>134991</v>
      </c>
      <c r="J83" s="22">
        <v>107418</v>
      </c>
      <c r="K83" s="22">
        <v>107418</v>
      </c>
    </row>
    <row r="84" spans="1:11" ht="22.05" customHeight="1" x14ac:dyDescent="0.25">
      <c r="A84" s="61" t="s">
        <v>107</v>
      </c>
      <c r="B84" s="51" t="s">
        <v>95</v>
      </c>
      <c r="C84" s="22">
        <v>11519</v>
      </c>
      <c r="D84" s="22">
        <v>10873</v>
      </c>
      <c r="E84" s="22">
        <v>-22734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</row>
    <row r="85" spans="1:11" ht="4.05" hidden="1" customHeight="1" x14ac:dyDescent="0.25">
      <c r="A85" s="14" t="s">
        <v>100</v>
      </c>
      <c r="B85" s="2" t="s">
        <v>95</v>
      </c>
      <c r="C85" s="29"/>
      <c r="D85" s="19"/>
      <c r="E85" s="19"/>
      <c r="F85" s="19"/>
      <c r="G85" s="19"/>
      <c r="H85" s="19"/>
      <c r="I85" s="19"/>
      <c r="J85" s="19"/>
      <c r="K85" s="19"/>
    </row>
    <row r="86" spans="1:11" ht="18" x14ac:dyDescent="0.25">
      <c r="A86" s="8" t="s">
        <v>113</v>
      </c>
      <c r="B86" s="9"/>
      <c r="C86" s="34"/>
      <c r="D86" s="35"/>
      <c r="E86" s="35"/>
      <c r="F86" s="35"/>
      <c r="G86" s="35"/>
      <c r="H86" s="35"/>
      <c r="I86" s="35"/>
      <c r="J86" s="35"/>
      <c r="K86" s="35"/>
    </row>
    <row r="87" spans="1:11" ht="19.5" customHeight="1" x14ac:dyDescent="0.25">
      <c r="A87" s="62" t="s">
        <v>91</v>
      </c>
      <c r="B87" s="2" t="s">
        <v>59</v>
      </c>
      <c r="C87" s="73">
        <v>17552</v>
      </c>
      <c r="D87" s="73">
        <v>17006</v>
      </c>
      <c r="E87" s="73">
        <v>17016</v>
      </c>
      <c r="F87" s="73">
        <v>16981</v>
      </c>
      <c r="G87" s="73">
        <v>17016</v>
      </c>
      <c r="H87" s="73">
        <v>17016</v>
      </c>
      <c r="I87" s="73">
        <v>17050</v>
      </c>
      <c r="J87" s="73">
        <v>17050</v>
      </c>
      <c r="K87" s="73">
        <v>17084</v>
      </c>
    </row>
    <row r="88" spans="1:11" ht="21" hidden="1" customHeight="1" x14ac:dyDescent="0.25">
      <c r="A88" s="23" t="s">
        <v>78</v>
      </c>
      <c r="B88" s="24" t="s">
        <v>59</v>
      </c>
      <c r="C88" s="22"/>
      <c r="D88" s="19"/>
      <c r="E88" s="19"/>
      <c r="F88" s="19"/>
      <c r="G88" s="19"/>
      <c r="H88" s="19"/>
      <c r="I88" s="19"/>
      <c r="J88" s="19"/>
      <c r="K88" s="19"/>
    </row>
    <row r="89" spans="1:11" ht="24" customHeight="1" x14ac:dyDescent="0.25">
      <c r="A89" s="7" t="s">
        <v>84</v>
      </c>
      <c r="B89" s="71" t="s">
        <v>12</v>
      </c>
      <c r="C89" s="21">
        <v>0.8</v>
      </c>
      <c r="D89" s="21">
        <v>1.6</v>
      </c>
      <c r="E89" s="21">
        <v>0.8</v>
      </c>
      <c r="F89" s="21">
        <v>0.9</v>
      </c>
      <c r="G89" s="21">
        <v>0.8</v>
      </c>
      <c r="H89" s="21">
        <v>0.9</v>
      </c>
      <c r="I89" s="21">
        <v>0.8</v>
      </c>
      <c r="J89" s="21">
        <v>0.9</v>
      </c>
      <c r="K89" s="21">
        <v>0.8</v>
      </c>
    </row>
    <row r="90" spans="1:11" ht="18" hidden="1" x14ac:dyDescent="0.25">
      <c r="A90" s="23" t="s">
        <v>90</v>
      </c>
      <c r="B90" s="24" t="s">
        <v>85</v>
      </c>
      <c r="C90" s="21"/>
      <c r="D90" s="31"/>
      <c r="E90" s="31"/>
      <c r="F90" s="31"/>
      <c r="G90" s="31"/>
      <c r="H90" s="31"/>
      <c r="I90" s="31"/>
      <c r="J90" s="31"/>
      <c r="K90" s="31"/>
    </row>
    <row r="91" spans="1:11" ht="39.6" customHeight="1" x14ac:dyDescent="0.25">
      <c r="A91" s="7" t="s">
        <v>115</v>
      </c>
      <c r="B91" s="2" t="s">
        <v>59</v>
      </c>
      <c r="C91" s="22">
        <v>6591</v>
      </c>
      <c r="D91" s="22">
        <v>6244</v>
      </c>
      <c r="E91" s="22">
        <v>6244</v>
      </c>
      <c r="F91" s="22">
        <v>6317</v>
      </c>
      <c r="G91" s="22">
        <v>6317</v>
      </c>
      <c r="H91" s="22">
        <v>6327</v>
      </c>
      <c r="I91" s="22">
        <v>6327</v>
      </c>
      <c r="J91" s="22">
        <v>6327</v>
      </c>
      <c r="K91" s="22">
        <v>6327</v>
      </c>
    </row>
    <row r="92" spans="1:11" ht="36" hidden="1" x14ac:dyDescent="0.25">
      <c r="A92" s="7" t="s">
        <v>61</v>
      </c>
      <c r="B92" s="5" t="s">
        <v>62</v>
      </c>
      <c r="C92" s="29">
        <v>25963</v>
      </c>
      <c r="D92" s="22">
        <v>25980</v>
      </c>
      <c r="E92" s="22">
        <v>26734</v>
      </c>
      <c r="F92" s="22"/>
      <c r="G92" s="22">
        <v>28875</v>
      </c>
      <c r="H92" s="22"/>
      <c r="I92" s="22">
        <v>31072</v>
      </c>
      <c r="J92" s="22"/>
      <c r="K92" s="22">
        <v>33433</v>
      </c>
    </row>
    <row r="93" spans="1:11" ht="18" x14ac:dyDescent="0.25">
      <c r="A93" s="7"/>
      <c r="B93" s="5" t="s">
        <v>39</v>
      </c>
      <c r="C93" s="29"/>
      <c r="D93" s="26">
        <f>D91/C91*100</f>
        <v>94.73524503110302</v>
      </c>
      <c r="E93" s="26">
        <f>E91/D91*100</f>
        <v>100</v>
      </c>
      <c r="F93" s="26">
        <f>F91/E91*100</f>
        <v>101.16912235746315</v>
      </c>
      <c r="G93" s="78">
        <f>G91/E91*100</f>
        <v>101.16912235746315</v>
      </c>
      <c r="H93" s="26">
        <f>H91/F91*100</f>
        <v>100.15830299192655</v>
      </c>
      <c r="I93" s="78">
        <f>I91/G91*100</f>
        <v>100.15830299192655</v>
      </c>
      <c r="J93" s="26">
        <f>J91/H91*100</f>
        <v>100</v>
      </c>
      <c r="K93" s="78">
        <f>K91/I91*100</f>
        <v>100</v>
      </c>
    </row>
    <row r="94" spans="1:11" ht="42.75" customHeight="1" x14ac:dyDescent="0.25">
      <c r="A94" s="6" t="s">
        <v>60</v>
      </c>
      <c r="B94" s="2" t="s">
        <v>109</v>
      </c>
      <c r="C94" s="22">
        <v>1809.5</v>
      </c>
      <c r="D94" s="22">
        <v>1887.88</v>
      </c>
      <c r="E94" s="22">
        <v>2051.6</v>
      </c>
      <c r="F94" s="22">
        <v>2191</v>
      </c>
      <c r="G94" s="22">
        <v>2191</v>
      </c>
      <c r="H94" s="22">
        <v>2351.1999999999998</v>
      </c>
      <c r="I94" s="22">
        <v>2351.1999999999998</v>
      </c>
      <c r="J94" s="22">
        <v>2523</v>
      </c>
      <c r="K94" s="22">
        <v>2523</v>
      </c>
    </row>
    <row r="95" spans="1:11" ht="36" x14ac:dyDescent="0.25">
      <c r="A95" s="7" t="s">
        <v>120</v>
      </c>
      <c r="B95" s="5" t="s">
        <v>62</v>
      </c>
      <c r="C95" s="22">
        <v>29840.799999999999</v>
      </c>
      <c r="D95" s="22">
        <v>31326</v>
      </c>
      <c r="E95" s="22">
        <v>32589</v>
      </c>
      <c r="F95" s="22">
        <v>34287</v>
      </c>
      <c r="G95" s="22">
        <v>34287</v>
      </c>
      <c r="H95" s="22">
        <v>36790</v>
      </c>
      <c r="I95" s="22">
        <v>36790</v>
      </c>
      <c r="J95" s="22">
        <v>39417</v>
      </c>
      <c r="K95" s="22">
        <v>39417</v>
      </c>
    </row>
    <row r="96" spans="1:11" ht="18" x14ac:dyDescent="0.25">
      <c r="A96" s="7"/>
      <c r="B96" s="5" t="s">
        <v>39</v>
      </c>
      <c r="C96" s="49"/>
      <c r="D96" s="26">
        <f>D95*100/C95</f>
        <v>104.9770783625104</v>
      </c>
      <c r="E96" s="26">
        <f>E95*100/D95</f>
        <v>104.03179467534954</v>
      </c>
      <c r="F96" s="26">
        <f>F95*100/E95</f>
        <v>105.21034704961797</v>
      </c>
      <c r="G96" s="26">
        <f>G95*100/E95</f>
        <v>105.21034704961797</v>
      </c>
      <c r="H96" s="26">
        <f>H95*100/F95</f>
        <v>107.30014291130749</v>
      </c>
      <c r="I96" s="26">
        <f>I95*100/G95</f>
        <v>107.30014291130749</v>
      </c>
      <c r="J96" s="26">
        <f>J95*100/H95</f>
        <v>107.14052731720577</v>
      </c>
      <c r="K96" s="26">
        <f>K95*100/I95</f>
        <v>107.14052731720577</v>
      </c>
    </row>
    <row r="97" spans="1:11" ht="36" x14ac:dyDescent="0.25">
      <c r="A97" s="62" t="s">
        <v>63</v>
      </c>
      <c r="B97" s="2" t="s">
        <v>62</v>
      </c>
      <c r="C97" s="22">
        <v>8212.17</v>
      </c>
      <c r="D97" s="22">
        <v>9501.6</v>
      </c>
      <c r="E97" s="22">
        <v>11280</v>
      </c>
      <c r="F97" s="22">
        <v>11731</v>
      </c>
      <c r="G97" s="22">
        <v>11731</v>
      </c>
      <c r="H97" s="22">
        <v>12200</v>
      </c>
      <c r="I97" s="22">
        <v>12200</v>
      </c>
      <c r="J97" s="22">
        <v>12952</v>
      </c>
      <c r="K97" s="22">
        <v>12952</v>
      </c>
    </row>
    <row r="98" spans="1:11" ht="30.75" customHeight="1" x14ac:dyDescent="0.25">
      <c r="A98" s="8" t="s">
        <v>114</v>
      </c>
      <c r="B98" s="11"/>
      <c r="C98" s="76"/>
      <c r="D98" s="57"/>
      <c r="E98" s="57"/>
      <c r="F98" s="57"/>
      <c r="G98" s="57"/>
      <c r="H98" s="57"/>
      <c r="I98" s="57"/>
      <c r="J98" s="57"/>
      <c r="K98" s="57"/>
    </row>
    <row r="99" spans="1:11" ht="36" x14ac:dyDescent="0.25">
      <c r="A99" s="7" t="s">
        <v>13</v>
      </c>
      <c r="B99" s="5" t="s">
        <v>43</v>
      </c>
      <c r="C99" s="22">
        <v>1780471</v>
      </c>
      <c r="D99" s="22">
        <v>2035000</v>
      </c>
      <c r="E99" s="22">
        <v>2105030</v>
      </c>
      <c r="F99" s="22">
        <v>2168180</v>
      </c>
      <c r="G99" s="22">
        <v>2267117</v>
      </c>
      <c r="H99" s="22">
        <v>2319952</v>
      </c>
      <c r="I99" s="22">
        <v>2434883</v>
      </c>
      <c r="J99" s="22">
        <v>2470748</v>
      </c>
      <c r="K99" s="22">
        <v>2605324</v>
      </c>
    </row>
    <row r="100" spans="1:11" ht="36" x14ac:dyDescent="0.25">
      <c r="A100" s="7" t="s">
        <v>64</v>
      </c>
      <c r="B100" s="5" t="s">
        <v>45</v>
      </c>
      <c r="C100" s="44"/>
      <c r="D100" s="26">
        <f>D99/C99*109.9/D101*100</f>
        <v>109.89576871588883</v>
      </c>
      <c r="E100" s="26">
        <f>E99/D99*106.9/E101*100</f>
        <v>106.3256978831979</v>
      </c>
      <c r="F100" s="26">
        <f>F99/E99*106/F101*100</f>
        <v>105.38605664090812</v>
      </c>
      <c r="G100" s="26">
        <f>G99/F99*100/G101*100</f>
        <v>100.73519836416258</v>
      </c>
      <c r="H100" s="26">
        <f t="shared" ref="H100:J100" si="17">H99/G99*100/H101*100</f>
        <v>98.584289853810361</v>
      </c>
      <c r="I100" s="26">
        <f t="shared" si="17"/>
        <v>100.91733164505791</v>
      </c>
      <c r="J100" s="26">
        <f t="shared" si="17"/>
        <v>97.570159665545773</v>
      </c>
      <c r="K100" s="26">
        <f>K99/J99*100/K101*100</f>
        <v>101.39112652400127</v>
      </c>
    </row>
    <row r="101" spans="1:11" ht="18" x14ac:dyDescent="0.25">
      <c r="A101" s="6" t="s">
        <v>14</v>
      </c>
      <c r="B101" s="5" t="s">
        <v>12</v>
      </c>
      <c r="C101" s="42"/>
      <c r="D101" s="63">
        <v>114.3</v>
      </c>
      <c r="E101" s="63">
        <v>104</v>
      </c>
      <c r="F101" s="63">
        <v>103.6</v>
      </c>
      <c r="G101" s="63">
        <v>103.8</v>
      </c>
      <c r="H101" s="63">
        <v>103.8</v>
      </c>
      <c r="I101" s="63">
        <v>104</v>
      </c>
      <c r="J101" s="77">
        <v>104</v>
      </c>
      <c r="K101" s="77">
        <v>104</v>
      </c>
    </row>
    <row r="102" spans="1:11" ht="36" hidden="1" x14ac:dyDescent="0.25">
      <c r="A102" s="7" t="s">
        <v>15</v>
      </c>
      <c r="B102" s="5" t="s">
        <v>43</v>
      </c>
      <c r="C102" s="44">
        <v>230116</v>
      </c>
      <c r="D102" s="19">
        <v>225650.7</v>
      </c>
      <c r="E102" s="19">
        <v>237090</v>
      </c>
      <c r="F102" s="19">
        <f>E102*108%</f>
        <v>256057.2</v>
      </c>
      <c r="G102" s="19">
        <f>E102*108.05%</f>
        <v>256175.745</v>
      </c>
      <c r="H102" s="19">
        <f>F102*108.36%</f>
        <v>277463.58191999997</v>
      </c>
      <c r="I102" s="19">
        <f>G102*108.4%</f>
        <v>277694.50758000003</v>
      </c>
      <c r="J102" s="19">
        <f>H102*108.5%</f>
        <v>301047.98638319998</v>
      </c>
      <c r="K102" s="19">
        <f>I102*108.6%</f>
        <v>301576.23523187998</v>
      </c>
    </row>
    <row r="103" spans="1:11" ht="36" hidden="1" x14ac:dyDescent="0.25">
      <c r="A103" s="7" t="s">
        <v>65</v>
      </c>
      <c r="B103" s="5" t="s">
        <v>45</v>
      </c>
      <c r="C103" s="44"/>
      <c r="D103" s="33">
        <f>D102/C102*100/D104*100</f>
        <v>93.568267063183143</v>
      </c>
      <c r="E103" s="33">
        <f t="shared" ref="E103:I103" si="18">E102/D102*100/E104*100</f>
        <v>99.309520244893477</v>
      </c>
      <c r="F103" s="33">
        <f t="shared" si="18"/>
        <v>103.54745925215725</v>
      </c>
      <c r="G103" s="33">
        <f t="shared" si="18"/>
        <v>96.013720054027146</v>
      </c>
      <c r="H103" s="33">
        <f t="shared" si="18"/>
        <v>103.74507332173802</v>
      </c>
      <c r="I103" s="33">
        <f t="shared" si="18"/>
        <v>95.865160322326687</v>
      </c>
      <c r="J103" s="33">
        <v>104.4</v>
      </c>
      <c r="K103" s="33">
        <f t="shared" ref="K103" si="19">K102/J102*100/K104*100</f>
        <v>95.953515308798856</v>
      </c>
    </row>
    <row r="104" spans="1:11" ht="18" hidden="1" x14ac:dyDescent="0.25">
      <c r="A104" s="6" t="s">
        <v>16</v>
      </c>
      <c r="B104" s="5" t="s">
        <v>12</v>
      </c>
      <c r="C104" s="42">
        <v>105.7</v>
      </c>
      <c r="D104" s="42">
        <v>104.8</v>
      </c>
      <c r="E104" s="42">
        <v>105.8</v>
      </c>
      <c r="F104" s="42">
        <v>104.3</v>
      </c>
      <c r="G104" s="42">
        <v>104.2</v>
      </c>
      <c r="H104" s="42">
        <v>104.4</v>
      </c>
      <c r="I104" s="42">
        <v>104.4</v>
      </c>
      <c r="J104" s="45">
        <v>104.4</v>
      </c>
      <c r="K104" s="45">
        <v>104.4</v>
      </c>
    </row>
  </sheetData>
  <mergeCells count="14">
    <mergeCell ref="A7:K7"/>
    <mergeCell ref="F10:G10"/>
    <mergeCell ref="H10:I10"/>
    <mergeCell ref="J10:K10"/>
    <mergeCell ref="A9:A12"/>
    <mergeCell ref="B9:B12"/>
    <mergeCell ref="D10:D12"/>
    <mergeCell ref="E10:E12"/>
    <mergeCell ref="C10:C12"/>
    <mergeCell ref="I2:K2"/>
    <mergeCell ref="I3:K3"/>
    <mergeCell ref="A4:K4"/>
    <mergeCell ref="A5:K5"/>
    <mergeCell ref="A6:K6"/>
  </mergeCells>
  <phoneticPr fontId="4" type="noConversion"/>
  <pageMargins left="0.19685039370078741" right="0.19685039370078741" top="0.39370078740157483" bottom="0.19685039370078741" header="0" footer="0"/>
  <pageSetup paperSize="9" scale="49" fitToHeight="0" orientation="landscape" r:id="rId1"/>
  <headerFooter alignWithMargins="0"/>
  <ignoredErrors>
    <ignoredError sqref="E4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Юрченко Татьяна Алексеевна</cp:lastModifiedBy>
  <cp:lastPrinted>2021-11-17T12:23:49Z</cp:lastPrinted>
  <dcterms:created xsi:type="dcterms:W3CDTF">2013-05-25T16:45:04Z</dcterms:created>
  <dcterms:modified xsi:type="dcterms:W3CDTF">2021-11-18T07:51:39Z</dcterms:modified>
</cp:coreProperties>
</file>